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3․ ՏԵՆԴԵՐ\Գնումներ 2025\Գնումների ընթացակարգեր 2025\25-27 գլխ շենքի և կաթսայատան տանիքի և շատարվանի նորոգում\"/>
    </mc:Choice>
  </mc:AlternateContent>
  <xr:revisionPtr revIDLastSave="0" documentId="13_ncr:1_{7B4BAEAC-6526-414E-B1B3-957F198E93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Զուգարան" sheetId="4" r:id="rId1"/>
  </sheets>
  <definedNames>
    <definedName name="_xlnm.Print_Titles" localSheetId="0">Զուգարան!$6:$6</definedName>
    <definedName name="_xlnm.Print_Area" localSheetId="0">Զուգարան!$A$1:$F$103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4" l="1"/>
  <c r="F86" i="4"/>
  <c r="F82" i="4"/>
  <c r="F80" i="4"/>
  <c r="F78" i="4"/>
  <c r="F76" i="4"/>
  <c r="F74" i="4"/>
  <c r="F73" i="4"/>
  <c r="F72" i="4"/>
  <c r="F71" i="4"/>
  <c r="F70" i="4"/>
  <c r="F66" i="4"/>
  <c r="F65" i="4"/>
  <c r="F64" i="4"/>
  <c r="F61" i="4"/>
  <c r="F62" i="4"/>
  <c r="F59" i="4"/>
  <c r="F60" i="4"/>
  <c r="F58" i="4"/>
  <c r="F55" i="4"/>
  <c r="F52" i="4"/>
  <c r="F51" i="4"/>
  <c r="F48" i="4"/>
  <c r="F45" i="4"/>
  <c r="F40" i="4"/>
  <c r="F38" i="4"/>
  <c r="F36" i="4"/>
  <c r="F35" i="4"/>
  <c r="F9" i="4"/>
  <c r="F30" i="4"/>
  <c r="F28" i="4"/>
  <c r="F26" i="4"/>
  <c r="F25" i="4"/>
  <c r="F24" i="4"/>
  <c r="F22" i="4"/>
  <c r="F20" i="4"/>
  <c r="F18" i="4"/>
  <c r="F17" i="4"/>
  <c r="F16" i="4"/>
  <c r="F14" i="4"/>
  <c r="E11" i="4"/>
  <c r="F11" i="4" s="1"/>
  <c r="F83" i="4" l="1"/>
  <c r="F89" i="4"/>
  <c r="F56" i="4"/>
  <c r="F41" i="4"/>
  <c r="F67" i="4"/>
  <c r="E13" i="4"/>
  <c r="F13" i="4" s="1"/>
  <c r="F31" i="4" s="1"/>
  <c r="F90" i="4" l="1"/>
  <c r="F91" i="4" l="1"/>
  <c r="F92" i="4" s="1"/>
  <c r="F93" i="4" l="1"/>
  <c r="F94" i="4" s="1"/>
  <c r="F95" i="4" l="1"/>
  <c r="F96" i="4" s="1"/>
</calcChain>
</file>

<file path=xl/sharedStrings.xml><?xml version="1.0" encoding="utf-8"?>
<sst xmlns="http://schemas.openxmlformats.org/spreadsheetml/2006/main" count="184" uniqueCount="147">
  <si>
    <t xml:space="preserve">                        ԱՇԽԱՏԱՆՔՆԵՐԻ ԱՆՎԱՆՈՒՄԸ</t>
  </si>
  <si>
    <t>Չ/մ</t>
  </si>
  <si>
    <t>Մուտքի դռան ապամոնտաժում, ներառյալ</t>
  </si>
  <si>
    <t>շրջանակը   2.3 x1.0</t>
  </si>
  <si>
    <t>1.2.</t>
  </si>
  <si>
    <t>Ներսի  դռան ապամոնտաժում, ներառյալ</t>
  </si>
  <si>
    <t>շրջանակը 2.1 x 0.8</t>
  </si>
  <si>
    <t>1.3.</t>
  </si>
  <si>
    <t>Լամինացված սալերից միջնորմների և դռների</t>
  </si>
  <si>
    <t>ապամոնտաժում, ներառյալ պաղպատե կարկասը</t>
  </si>
  <si>
    <t>1.4.</t>
  </si>
  <si>
    <t>Պլաստիկ կախովի առաստաղի ապամոնտաժում</t>
  </si>
  <si>
    <t>Լվացարանների ապամոնտաժում, ներառյալ</t>
  </si>
  <si>
    <t>ծորակը և սիֆոնը</t>
  </si>
  <si>
    <t>հատ</t>
  </si>
  <si>
    <t>Զուգարանակոնքի ապամոնտաժում</t>
  </si>
  <si>
    <t>Պատերի երեսպատման շերտի քանդում ներառ-</t>
  </si>
  <si>
    <t>յալ ց/ա սվաղի շերտը</t>
  </si>
  <si>
    <t>Հատակի երեսպատման շերտի քանդում ներառ-</t>
  </si>
  <si>
    <t>յալ ց/ա երեսձգման շերտը</t>
  </si>
  <si>
    <t>Պատերի հարդարման շերտի հեռացում քերման</t>
  </si>
  <si>
    <t>եղանակով</t>
  </si>
  <si>
    <t>մ</t>
  </si>
  <si>
    <t>Ø50 կոյուղատար խողովակների ապամոնտաժում</t>
  </si>
  <si>
    <t>Ø100 կոյուղատար խողովակների ապամոնտա-</t>
  </si>
  <si>
    <t>ժում, ձևավոր մասերով</t>
  </si>
  <si>
    <t>տեղ</t>
  </si>
  <si>
    <t>Շինաղբի հավագում իջեցում և բարձում ա/մեքե</t>
  </si>
  <si>
    <t>նա և տեղափոխում 13 կմ</t>
  </si>
  <si>
    <t>տն</t>
  </si>
  <si>
    <t>ԸՆԴԱՄԵՆԸ 1</t>
  </si>
  <si>
    <t xml:space="preserve">Հատակի երեսձգման շերտի իրականացում, </t>
  </si>
  <si>
    <t>70մմ միջին հաստությամբ, ցեմենտ ավազե</t>
  </si>
  <si>
    <t>շախաղով</t>
  </si>
  <si>
    <t>2.2.</t>
  </si>
  <si>
    <t>Պատերի բարձրորակ սվաղ ց/ա շաղախով h=2.4</t>
  </si>
  <si>
    <t>Պատերի երեսպստում  ջրակայուն  գիպսաստվա</t>
  </si>
  <si>
    <t>րաթղթե սալերով 12.5մմ հաստությամբ երկտակ</t>
  </si>
  <si>
    <t>Կախովի առաստաղի իրականացում ջրակայուն</t>
  </si>
  <si>
    <t>2.4.</t>
  </si>
  <si>
    <t>գիպսաստվարաթղթե սալերով 12.5մմ հաստ․</t>
  </si>
  <si>
    <t>ԸՆԴԱՄԵՆԸ 2</t>
  </si>
  <si>
    <t>Պատերի երեսպատում բարձրորակ կերամագրա</t>
  </si>
  <si>
    <t>3.1.</t>
  </si>
  <si>
    <t>նիտե սալերով 59.5x120 և23 x120 չափսերով</t>
  </si>
  <si>
    <t>Vitakar կամ համարժեք</t>
  </si>
  <si>
    <t>Հատակների  երեսպատում բարձրորակ կերամա</t>
  </si>
  <si>
    <t>գրանիտե սալերով 23 x120 չափսերով, ջրամեկուսա</t>
  </si>
  <si>
    <t>ցումով, Vitakar կամ  համարժեք</t>
  </si>
  <si>
    <t>Պատերի բարձրորակ ներկում ջրակայուն ներկով</t>
  </si>
  <si>
    <t xml:space="preserve">Baumaster VGT կամ  համարժեք, մածկապատումով, </t>
  </si>
  <si>
    <t>հղկումով,</t>
  </si>
  <si>
    <t>3.4.</t>
  </si>
  <si>
    <t>Նույնը առաստաղների</t>
  </si>
  <si>
    <t>3.5.</t>
  </si>
  <si>
    <t>Միջնորմների և դռների պատրաստում և տեղա-</t>
  </si>
  <si>
    <t>դրում, ջրակայուն ՄԴՖ-ից ներառյալ բոլոր</t>
  </si>
  <si>
    <t>անհրաժեշտ պարագաները</t>
  </si>
  <si>
    <t>ԸՆԴԱՄԵՆԸ 3</t>
  </si>
  <si>
    <t>Վերադիր ծախսեր</t>
  </si>
  <si>
    <t>Շահույթ</t>
  </si>
  <si>
    <t>4.2.</t>
  </si>
  <si>
    <t>Ø50 կոյուղատար խողովակների մոնտաժում</t>
  </si>
  <si>
    <t xml:space="preserve"> Նույնը Ø100</t>
  </si>
  <si>
    <t>Ներկառուցված զուգարանակոնքերի տեղադրում</t>
  </si>
  <si>
    <t>Արհեստական քարից/corean/լվացարանի տեղա</t>
  </si>
  <si>
    <t>դրում</t>
  </si>
  <si>
    <t>կոմպ</t>
  </si>
  <si>
    <t>ԸՆԴԱՄԵՆԸ 4</t>
  </si>
  <si>
    <t>5.1.</t>
  </si>
  <si>
    <t>Պղինձե էլեկտրալարերի տեղադրում պատերի</t>
  </si>
  <si>
    <t>մեջ և առաստաղով 2x2.5</t>
  </si>
  <si>
    <t>Նույնը 2x1,5</t>
  </si>
  <si>
    <t>Միաբեվեռ անջատիչների տեղադրում</t>
  </si>
  <si>
    <t>Ռեվեռսային անջատիչի տեղադրում</t>
  </si>
  <si>
    <t>Վարդակների տեղադրում</t>
  </si>
  <si>
    <t>Գծային, ներկառուցվող LED լուսատույի մոնտա</t>
  </si>
  <si>
    <t>ժում l=2մ /2x24w 4000K-53սմ.LED; 1x12w4000K-26սմ/</t>
  </si>
  <si>
    <t>Կետային Ø120/100 ներկառուցվող առաստաղա</t>
  </si>
  <si>
    <t>յին լուսատուների 18w -4000K, մոնտաժում</t>
  </si>
  <si>
    <t>Առաստաղային ներկառուցված օդափոխիչների</t>
  </si>
  <si>
    <t>տեղադրում Ø200/250</t>
  </si>
  <si>
    <t>Էլ․ձեռքի չորանոցի տեղադրում պատի վրա</t>
  </si>
  <si>
    <t>Dyson Airblade կամ համարժեք</t>
  </si>
  <si>
    <t>ԸՆԴԱՄԵՆԸ 5</t>
  </si>
  <si>
    <t>Դուռ ՄԴՖ ջրկայուն սպիտակ բոլոր պարագա-</t>
  </si>
  <si>
    <t>ներով 2.3/0.95 տեղադրում</t>
  </si>
  <si>
    <t>ներով 2.1/0.8 տեղադրում</t>
  </si>
  <si>
    <t>ԸՆԴԱՄԵՆԸ 6</t>
  </si>
  <si>
    <t>Միզուկի ապամոնտաժում</t>
  </si>
  <si>
    <t>4.4.</t>
  </si>
  <si>
    <t>Միզուկի տեղադրում</t>
  </si>
  <si>
    <t>ԱԱՀ</t>
  </si>
  <si>
    <t>1.1.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</si>
  <si>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</si>
  <si>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</si>
  <si>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</si>
  <si>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</si>
  <si>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</si>
  <si>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</si>
  <si>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</si>
  <si>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</si>
  <si>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</si>
  <si>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</si>
  <si>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2.1.</t>
  </si>
  <si>
    <t>2.3.</t>
  </si>
  <si>
    <t>3.2.</t>
  </si>
  <si>
    <t>3.3.</t>
  </si>
  <si>
    <t>4.1.</t>
  </si>
  <si>
    <t>4.3.</t>
  </si>
  <si>
    <t>4.5.</t>
  </si>
  <si>
    <t>4.6.</t>
  </si>
  <si>
    <t>4.7.</t>
  </si>
  <si>
    <t>Հայելիների տեղադրում</t>
  </si>
  <si>
    <t>4.8.</t>
  </si>
  <si>
    <t>Ծորակ-խառնիչ սենսորային</t>
  </si>
  <si>
    <t>5.2.</t>
  </si>
  <si>
    <t>5.3.</t>
  </si>
  <si>
    <t>5.4.</t>
  </si>
  <si>
    <t>5.5.</t>
  </si>
  <si>
    <t>5.6.</t>
  </si>
  <si>
    <t>5.7.</t>
  </si>
  <si>
    <t>5.8.</t>
  </si>
  <si>
    <t>5.9.</t>
  </si>
  <si>
    <t>6.1.</t>
  </si>
  <si>
    <t>6.2.</t>
  </si>
  <si>
    <t>Ընդամենը 1-6</t>
  </si>
  <si>
    <t>ԸՆԴԱՄԵՆԸ</t>
  </si>
  <si>
    <t>Ø20 ջրատար խողովակների ապամոնտաժում</t>
  </si>
  <si>
    <t>Ø20 ջրատար խողովակների մոնտաժում PPR</t>
  </si>
  <si>
    <t>ԾԱՎԱԼԱԹԵՐԹ-ՆԱԽԱՀԱՇԻՎ</t>
  </si>
  <si>
    <t>Հավելված 1.1</t>
  </si>
  <si>
    <t>ՉԱՓԱԲԱԺԻՆ N1</t>
  </si>
  <si>
    <t>Հ/հ</t>
  </si>
  <si>
    <t>Քանակը</t>
  </si>
  <si>
    <t>Միավորի արժեքը, հազ. դրամ</t>
  </si>
  <si>
    <t>Ընդամենը, հազ. դրամ</t>
  </si>
  <si>
    <t>1.Քանդման և ապամոնտաժման աշխատանքներ</t>
  </si>
  <si>
    <t>մ2</t>
  </si>
  <si>
    <t>2․Համաշինարարական աշխատանքներ</t>
  </si>
  <si>
    <t>3.Հարդարման աշխատանքներ</t>
  </si>
  <si>
    <t>4.Ջրամատակարարում և կոյուղի</t>
  </si>
  <si>
    <t>5.Էլեկտրալուսավորություն և վարդակների ցանց</t>
  </si>
  <si>
    <t>6.Այլ աշխատանքներ</t>
  </si>
  <si>
    <t>Գնման հայտը նախագծած ներկայացուցիչ                                Տիգրան Ավետիսյան</t>
  </si>
  <si>
    <t>Պատասխանատու ստորաբաժանման ղեկավար                       Սամվել Առաքելյան</t>
  </si>
  <si>
    <t xml:space="preserve">Ռուս-Հայկական (Սլավոնական) համալսարանի երկու բլոկ զուգարան-լվացարանների նորոգման աշխատանքների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</si>
</sst>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2" xfId="0" applyFont="1" applyFill="1" applyBorder="1"/>
    <xf numFmtId="0" fontId="1" fillId="0" borderId="2" xfId="0" applyFont="1" applyFill="1" applyBorder="1"/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/>
    <xf numFmtId="164" fontId="1" fillId="0" borderId="2" xfId="0" applyNumberFormat="1" applyFont="1" applyFill="1" applyBorder="1"/>
    <xf numFmtId="164" fontId="1" fillId="0" borderId="2" xfId="0" applyNumberFormat="1" applyFont="1" applyFill="1" applyBorder="1" applyAlignment="1">
      <alignment horizontal="center"/>
    </xf>
    <xf numFmtId="9" fontId="2" fillId="0" borderId="2" xfId="0" applyNumberFormat="1" applyFont="1" applyFill="1" applyBorder="1"/>
    <xf numFmtId="9" fontId="1" fillId="0" borderId="2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Border="1"/>
    <xf numFmtId="0" fontId="2" fillId="0" borderId="0" xfId="0" applyFont="1" applyFill="1" applyBorder="1"/>
    <xf numFmtId="164" fontId="1" fillId="0" borderId="0" xfId="0" applyNumberFormat="1" applyFont="1" applyFill="1" applyBorder="1"/>
    <xf numFmtId="0" fontId="3" fillId="0" borderId="0" xfId="0" applyFont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3"/>
  <sheetViews>
    <sheetView tabSelected="1" view="pageBreakPreview" zoomScaleNormal="100" zoomScaleSheetLayoutView="100" workbookViewId="0">
      <selection activeCell="A5" sqref="A5"/>
    </sheetView>
  </sheetViews>
  <sheetFormatPr defaultRowHeight="13.5" x14ac:dyDescent="0.25"/>
  <cols>
    <col min="1" max="1" width="5.42578125" style="1" customWidth="1"/>
    <col min="2" max="2" width="59.140625" style="1" customWidth="1"/>
    <col min="3" max="3" width="6.140625" style="1" customWidth="1"/>
    <col min="4" max="4" width="7.7109375" style="1" customWidth="1"/>
    <col min="5" max="6" width="10.5703125" style="1" customWidth="1"/>
    <col min="7" max="16384" width="9.140625" style="1"/>
  </cols>
  <sheetData>
    <row r="1" spans="1:6" x14ac:dyDescent="0.25">
      <c r="A1" s="26" t="s">
        <v>131</v>
      </c>
      <c r="B1" s="26"/>
      <c r="C1" s="26"/>
      <c r="D1" s="26"/>
      <c r="E1" s="26"/>
      <c r="F1" s="26"/>
    </row>
    <row r="2" spans="1:6" ht="14.25" x14ac:dyDescent="0.25">
      <c r="A2" s="27" t="s">
        <v>132</v>
      </c>
      <c r="B2" s="27"/>
      <c r="C2" s="27"/>
      <c r="D2" s="27"/>
      <c r="E2" s="27"/>
      <c r="F2" s="27"/>
    </row>
    <row r="3" spans="1:6" ht="14.25" x14ac:dyDescent="0.25">
      <c r="A3" s="27" t="s">
        <v>130</v>
      </c>
      <c r="B3" s="27"/>
      <c r="C3" s="27"/>
      <c r="D3" s="27"/>
      <c r="E3" s="27"/>
      <c r="F3" s="27"/>
    </row>
    <row r="4" spans="1:6" ht="30.75" customHeight="1" x14ac:dyDescent="0.25">
      <c r="A4" s="28" t="s">
        <v>146</v>
      </c>
      <c r="B4" s="29"/>
      <c r="C4" s="29"/>
      <c r="D4" s="29"/>
      <c r="E4" s="29"/>
      <c r="F4" s="29"/>
    </row>
    <row r="6" spans="1:6" ht="57" x14ac:dyDescent="0.25">
      <c r="A6" s="11" t="s">
        <v>133</v>
      </c>
      <c r="B6" s="12" t="s">
        <v>0</v>
      </c>
      <c r="C6" s="11" t="s">
        <v>1</v>
      </c>
      <c r="D6" s="11" t="s">
        <v>134</v>
      </c>
      <c r="E6" s="11" t="s">
        <v>135</v>
      </c>
      <c r="F6" s="11" t="s">
        <v>136</v>
      </c>
    </row>
    <row r="7" spans="1:6" ht="14.25" x14ac:dyDescent="0.25">
      <c r="A7" s="30" t="s">
        <v>137</v>
      </c>
      <c r="B7" s="31"/>
      <c r="C7" s="31"/>
      <c r="D7" s="31"/>
      <c r="E7" s="31"/>
      <c r="F7" s="32"/>
    </row>
    <row r="8" spans="1:6" x14ac:dyDescent="0.25">
      <c r="A8" s="3"/>
      <c r="B8" s="3" t="s">
        <v>2</v>
      </c>
      <c r="C8" s="3"/>
      <c r="D8" s="3"/>
      <c r="E8" s="3"/>
      <c r="F8" s="3"/>
    </row>
    <row r="9" spans="1:6" x14ac:dyDescent="0.25">
      <c r="A9" s="14" t="s">
        <v>93</v>
      </c>
      <c r="B9" s="3" t="s">
        <v>3</v>
      </c>
      <c r="C9" s="14" t="s">
        <v>138</v>
      </c>
      <c r="D9" s="14">
        <v>9.1999999999999993</v>
      </c>
      <c r="E9" s="14">
        <v>0.66400000000000003</v>
      </c>
      <c r="F9" s="15">
        <f>E9*D9</f>
        <v>6.1087999999999996</v>
      </c>
    </row>
    <row r="10" spans="1:6" x14ac:dyDescent="0.25">
      <c r="A10" s="14"/>
      <c r="B10" s="3" t="s">
        <v>5</v>
      </c>
      <c r="C10" s="14"/>
      <c r="D10" s="14"/>
      <c r="E10" s="14"/>
      <c r="F10" s="15"/>
    </row>
    <row r="11" spans="1:6" x14ac:dyDescent="0.25">
      <c r="A11" s="14" t="s">
        <v>4</v>
      </c>
      <c r="B11" s="3" t="s">
        <v>6</v>
      </c>
      <c r="C11" s="14" t="s">
        <v>138</v>
      </c>
      <c r="D11" s="14">
        <v>6.72</v>
      </c>
      <c r="E11" s="14">
        <f>E9</f>
        <v>0.66400000000000003</v>
      </c>
      <c r="F11" s="15">
        <f t="shared" ref="F11" si="0">E11*D11</f>
        <v>4.4620800000000003</v>
      </c>
    </row>
    <row r="12" spans="1:6" x14ac:dyDescent="0.25">
      <c r="A12" s="14"/>
      <c r="B12" s="3" t="s">
        <v>8</v>
      </c>
      <c r="C12" s="14"/>
      <c r="D12" s="14"/>
      <c r="E12" s="14"/>
      <c r="F12" s="15"/>
    </row>
    <row r="13" spans="1:6" x14ac:dyDescent="0.25">
      <c r="A13" s="14" t="s">
        <v>7</v>
      </c>
      <c r="B13" s="3" t="s">
        <v>9</v>
      </c>
      <c r="C13" s="14" t="s">
        <v>138</v>
      </c>
      <c r="D13" s="14">
        <v>48</v>
      </c>
      <c r="E13" s="14">
        <f>E11</f>
        <v>0.66400000000000003</v>
      </c>
      <c r="F13" s="15">
        <f>E13*D13</f>
        <v>31.872</v>
      </c>
    </row>
    <row r="14" spans="1:6" x14ac:dyDescent="0.25">
      <c r="A14" s="14" t="s">
        <v>10</v>
      </c>
      <c r="B14" s="3" t="s">
        <v>11</v>
      </c>
      <c r="C14" s="14" t="s">
        <v>138</v>
      </c>
      <c r="D14" s="14">
        <v>40</v>
      </c>
      <c r="E14" s="14">
        <v>0.36599999999999999</v>
      </c>
      <c r="F14" s="15">
        <f>E14*D14</f>
        <v>14.64</v>
      </c>
    </row>
    <row r="15" spans="1:6" x14ac:dyDescent="0.25">
      <c r="A15" s="14"/>
      <c r="B15" s="3" t="s">
        <v>12</v>
      </c>
      <c r="C15" s="14"/>
      <c r="D15" s="14"/>
      <c r="E15" s="14"/>
      <c r="F15" s="15"/>
    </row>
    <row r="16" spans="1:6" x14ac:dyDescent="0.25">
      <c r="A16" s="14" t="s">
        <v>94</v>
      </c>
      <c r="B16" s="3" t="s">
        <v>13</v>
      </c>
      <c r="C16" s="14" t="s">
        <v>14</v>
      </c>
      <c r="D16" s="14">
        <v>12</v>
      </c>
      <c r="E16" s="14">
        <v>0.82799999999999996</v>
      </c>
      <c r="F16" s="15">
        <f>E16*D16</f>
        <v>9.9359999999999999</v>
      </c>
    </row>
    <row r="17" spans="1:7" x14ac:dyDescent="0.25">
      <c r="A17" s="14" t="s">
        <v>95</v>
      </c>
      <c r="B17" s="3" t="s">
        <v>15</v>
      </c>
      <c r="C17" s="14" t="s">
        <v>14</v>
      </c>
      <c r="D17" s="14">
        <v>12</v>
      </c>
      <c r="E17" s="14">
        <v>0.83499999999999996</v>
      </c>
      <c r="F17" s="15">
        <f>E17*D17</f>
        <v>10.02</v>
      </c>
    </row>
    <row r="18" spans="1:7" x14ac:dyDescent="0.25">
      <c r="A18" s="14" t="s">
        <v>96</v>
      </c>
      <c r="B18" s="3" t="s">
        <v>89</v>
      </c>
      <c r="C18" s="14" t="s">
        <v>14</v>
      </c>
      <c r="D18" s="14">
        <v>4</v>
      </c>
      <c r="E18" s="14">
        <v>0.83499999999999996</v>
      </c>
      <c r="F18" s="15">
        <f>E18*D18</f>
        <v>3.34</v>
      </c>
    </row>
    <row r="19" spans="1:7" x14ac:dyDescent="0.25">
      <c r="A19" s="14"/>
      <c r="B19" s="3" t="s">
        <v>16</v>
      </c>
      <c r="C19" s="14"/>
      <c r="D19" s="14"/>
      <c r="E19" s="14"/>
      <c r="F19" s="15"/>
    </row>
    <row r="20" spans="1:7" x14ac:dyDescent="0.25">
      <c r="A20" s="14" t="s">
        <v>97</v>
      </c>
      <c r="B20" s="3" t="s">
        <v>17</v>
      </c>
      <c r="C20" s="14" t="s">
        <v>138</v>
      </c>
      <c r="D20" s="14">
        <v>178.72</v>
      </c>
      <c r="E20" s="14">
        <v>0.996</v>
      </c>
      <c r="F20" s="15">
        <f>E20*D20</f>
        <v>178.00512000000001</v>
      </c>
    </row>
    <row r="21" spans="1:7" x14ac:dyDescent="0.25">
      <c r="A21" s="14"/>
      <c r="B21" s="3" t="s">
        <v>18</v>
      </c>
      <c r="C21" s="14"/>
      <c r="D21" s="14"/>
      <c r="E21" s="14"/>
      <c r="F21" s="15"/>
    </row>
    <row r="22" spans="1:7" x14ac:dyDescent="0.25">
      <c r="A22" s="14" t="s">
        <v>98</v>
      </c>
      <c r="B22" s="3" t="s">
        <v>19</v>
      </c>
      <c r="C22" s="14" t="s">
        <v>138</v>
      </c>
      <c r="D22" s="14">
        <v>78</v>
      </c>
      <c r="E22" s="14">
        <v>1.006</v>
      </c>
      <c r="F22" s="15">
        <f>E22*D22</f>
        <v>78.468000000000004</v>
      </c>
    </row>
    <row r="23" spans="1:7" x14ac:dyDescent="0.25">
      <c r="A23" s="14"/>
      <c r="B23" s="3" t="s">
        <v>20</v>
      </c>
      <c r="C23" s="14"/>
      <c r="D23" s="14"/>
      <c r="E23" s="14"/>
      <c r="F23" s="15"/>
    </row>
    <row r="24" spans="1:7" x14ac:dyDescent="0.25">
      <c r="A24" s="14" t="s">
        <v>99</v>
      </c>
      <c r="B24" s="3" t="s">
        <v>21</v>
      </c>
      <c r="C24" s="14" t="s">
        <v>138</v>
      </c>
      <c r="D24" s="14">
        <v>80.400000000000006</v>
      </c>
      <c r="E24" s="14">
        <v>0.51200000000000001</v>
      </c>
      <c r="F24" s="15">
        <f>E24*D24</f>
        <v>41.164800000000007</v>
      </c>
    </row>
    <row r="25" spans="1:7" x14ac:dyDescent="0.25">
      <c r="A25" s="14" t="s">
        <v>100</v>
      </c>
      <c r="B25" s="3" t="s">
        <v>128</v>
      </c>
      <c r="C25" s="14" t="s">
        <v>22</v>
      </c>
      <c r="D25" s="14">
        <v>54</v>
      </c>
      <c r="E25" s="14">
        <v>0.59699999999999998</v>
      </c>
      <c r="F25" s="15">
        <f>E25*D25</f>
        <v>32.238</v>
      </c>
    </row>
    <row r="26" spans="1:7" x14ac:dyDescent="0.25">
      <c r="A26" s="14" t="s">
        <v>101</v>
      </c>
      <c r="B26" s="3" t="s">
        <v>23</v>
      </c>
      <c r="C26" s="14" t="s">
        <v>22</v>
      </c>
      <c r="D26" s="14">
        <v>39</v>
      </c>
      <c r="E26" s="14">
        <v>0.59699999999999998</v>
      </c>
      <c r="F26" s="15">
        <f>E26*D26</f>
        <v>23.282999999999998</v>
      </c>
    </row>
    <row r="27" spans="1:7" x14ac:dyDescent="0.25">
      <c r="A27" s="14"/>
      <c r="B27" s="3" t="s">
        <v>24</v>
      </c>
      <c r="C27" s="14"/>
      <c r="D27" s="14"/>
      <c r="E27" s="14"/>
      <c r="F27" s="15"/>
    </row>
    <row r="28" spans="1:7" x14ac:dyDescent="0.25">
      <c r="A28" s="14" t="s">
        <v>102</v>
      </c>
      <c r="B28" s="3" t="s">
        <v>25</v>
      </c>
      <c r="C28" s="14" t="s">
        <v>22</v>
      </c>
      <c r="D28" s="14">
        <v>12</v>
      </c>
      <c r="E28" s="14">
        <v>0.59699999999999998</v>
      </c>
      <c r="F28" s="15">
        <f>E28*D28</f>
        <v>7.1639999999999997</v>
      </c>
    </row>
    <row r="29" spans="1:7" x14ac:dyDescent="0.25">
      <c r="A29" s="14"/>
      <c r="B29" s="3" t="s">
        <v>27</v>
      </c>
      <c r="C29" s="14"/>
      <c r="D29" s="14"/>
      <c r="E29" s="14"/>
      <c r="F29" s="15"/>
    </row>
    <row r="30" spans="1:7" x14ac:dyDescent="0.25">
      <c r="A30" s="14" t="s">
        <v>103</v>
      </c>
      <c r="B30" s="3" t="s">
        <v>28</v>
      </c>
      <c r="C30" s="14" t="s">
        <v>29</v>
      </c>
      <c r="D30" s="14">
        <v>38.32</v>
      </c>
      <c r="E30" s="14">
        <v>3.9260000000000002</v>
      </c>
      <c r="F30" s="15">
        <f>E30*D30</f>
        <v>150.44432</v>
      </c>
    </row>
    <row r="31" spans="1:7" ht="14.25" x14ac:dyDescent="0.25">
      <c r="A31" s="3"/>
      <c r="B31" s="4" t="s">
        <v>30</v>
      </c>
      <c r="C31" s="3"/>
      <c r="D31" s="14"/>
      <c r="E31" s="14"/>
      <c r="F31" s="16">
        <f>SUM(F9:F30)</f>
        <v>591.14612000000011</v>
      </c>
    </row>
    <row r="32" spans="1:7" ht="15" customHeight="1" x14ac:dyDescent="0.25">
      <c r="A32" s="30" t="s">
        <v>139</v>
      </c>
      <c r="B32" s="31"/>
      <c r="C32" s="31"/>
      <c r="D32" s="31"/>
      <c r="E32" s="31"/>
      <c r="F32" s="32"/>
      <c r="G32" s="2"/>
    </row>
    <row r="33" spans="1:6" x14ac:dyDescent="0.25">
      <c r="A33" s="3"/>
      <c r="B33" s="3" t="s">
        <v>31</v>
      </c>
      <c r="C33" s="14"/>
      <c r="D33" s="14"/>
      <c r="E33" s="14"/>
      <c r="F33" s="14"/>
    </row>
    <row r="34" spans="1:6" x14ac:dyDescent="0.25">
      <c r="A34" s="14" t="s">
        <v>104</v>
      </c>
      <c r="B34" s="3" t="s">
        <v>32</v>
      </c>
      <c r="C34" s="14"/>
      <c r="D34" s="14"/>
      <c r="E34" s="14"/>
      <c r="F34" s="14"/>
    </row>
    <row r="35" spans="1:6" x14ac:dyDescent="0.25">
      <c r="A35" s="14"/>
      <c r="B35" s="3" t="s">
        <v>33</v>
      </c>
      <c r="C35" s="14" t="s">
        <v>138</v>
      </c>
      <c r="D35" s="14">
        <v>76.8</v>
      </c>
      <c r="E35" s="14">
        <v>2.9449999999999998</v>
      </c>
      <c r="F35" s="14">
        <f>E35*D35</f>
        <v>226.17599999999999</v>
      </c>
    </row>
    <row r="36" spans="1:6" x14ac:dyDescent="0.25">
      <c r="A36" s="14" t="s">
        <v>34</v>
      </c>
      <c r="B36" s="3" t="s">
        <v>35</v>
      </c>
      <c r="C36" s="14" t="s">
        <v>138</v>
      </c>
      <c r="D36" s="14">
        <v>222.6</v>
      </c>
      <c r="E36" s="14">
        <v>3.282</v>
      </c>
      <c r="F36" s="15">
        <f>E36*D36</f>
        <v>730.57320000000004</v>
      </c>
    </row>
    <row r="37" spans="1:6" x14ac:dyDescent="0.25">
      <c r="A37" s="14"/>
      <c r="B37" s="3" t="s">
        <v>36</v>
      </c>
      <c r="C37" s="14"/>
      <c r="D37" s="14"/>
      <c r="E37" s="14"/>
      <c r="F37" s="15"/>
    </row>
    <row r="38" spans="1:6" x14ac:dyDescent="0.25">
      <c r="A38" s="14" t="s">
        <v>105</v>
      </c>
      <c r="B38" s="3" t="s">
        <v>37</v>
      </c>
      <c r="C38" s="14" t="s">
        <v>138</v>
      </c>
      <c r="D38" s="14">
        <v>33</v>
      </c>
      <c r="E38" s="14">
        <v>8.9809999999999999</v>
      </c>
      <c r="F38" s="15">
        <f t="shared" ref="F38" si="1">E38*D38</f>
        <v>296.37299999999999</v>
      </c>
    </row>
    <row r="39" spans="1:6" x14ac:dyDescent="0.25">
      <c r="A39" s="17"/>
      <c r="B39" s="3" t="s">
        <v>38</v>
      </c>
      <c r="C39" s="14"/>
      <c r="D39" s="14"/>
      <c r="E39" s="14"/>
      <c r="F39" s="14"/>
    </row>
    <row r="40" spans="1:6" x14ac:dyDescent="0.25">
      <c r="A40" s="14" t="s">
        <v>39</v>
      </c>
      <c r="B40" s="3" t="s">
        <v>40</v>
      </c>
      <c r="C40" s="14" t="s">
        <v>138</v>
      </c>
      <c r="D40" s="14">
        <v>76.8</v>
      </c>
      <c r="E40" s="14">
        <v>7.2130000000000001</v>
      </c>
      <c r="F40" s="15">
        <f>E40*D40</f>
        <v>553.95839999999998</v>
      </c>
    </row>
    <row r="41" spans="1:6" ht="14.25" x14ac:dyDescent="0.25">
      <c r="A41" s="3"/>
      <c r="B41" s="4" t="s">
        <v>41</v>
      </c>
      <c r="C41" s="14"/>
      <c r="D41" s="14"/>
      <c r="E41" s="14"/>
      <c r="F41" s="16">
        <f>SUM(F35:F40)</f>
        <v>1807.0806</v>
      </c>
    </row>
    <row r="42" spans="1:6" ht="15" customHeight="1" x14ac:dyDescent="0.25">
      <c r="A42" s="30" t="s">
        <v>140</v>
      </c>
      <c r="B42" s="31"/>
      <c r="C42" s="31"/>
      <c r="D42" s="31"/>
      <c r="E42" s="31"/>
      <c r="F42" s="32"/>
    </row>
    <row r="43" spans="1:6" x14ac:dyDescent="0.25">
      <c r="A43" s="3"/>
      <c r="B43" s="3" t="s">
        <v>42</v>
      </c>
      <c r="C43" s="3"/>
      <c r="D43" s="3"/>
      <c r="E43" s="3"/>
      <c r="F43" s="3"/>
    </row>
    <row r="44" spans="1:6" x14ac:dyDescent="0.25">
      <c r="A44" s="14" t="s">
        <v>43</v>
      </c>
      <c r="B44" s="3" t="s">
        <v>44</v>
      </c>
      <c r="C44" s="3"/>
      <c r="D44" s="3"/>
      <c r="E44" s="3"/>
      <c r="F44" s="3"/>
    </row>
    <row r="45" spans="1:6" x14ac:dyDescent="0.25">
      <c r="A45" s="14"/>
      <c r="B45" s="3" t="s">
        <v>45</v>
      </c>
      <c r="C45" s="14" t="s">
        <v>138</v>
      </c>
      <c r="D45" s="17">
        <v>222.6</v>
      </c>
      <c r="E45" s="17">
        <v>15.981</v>
      </c>
      <c r="F45" s="18">
        <f>E45*D45</f>
        <v>3557.3705999999997</v>
      </c>
    </row>
    <row r="46" spans="1:6" x14ac:dyDescent="0.25">
      <c r="A46" s="14"/>
      <c r="B46" s="3" t="s">
        <v>46</v>
      </c>
      <c r="C46" s="17"/>
      <c r="D46" s="17"/>
      <c r="E46" s="17"/>
      <c r="F46" s="17"/>
    </row>
    <row r="47" spans="1:6" x14ac:dyDescent="0.25">
      <c r="A47" s="14" t="s">
        <v>106</v>
      </c>
      <c r="B47" s="3" t="s">
        <v>47</v>
      </c>
      <c r="C47" s="17"/>
      <c r="D47" s="17"/>
      <c r="E47" s="17"/>
      <c r="F47" s="17"/>
    </row>
    <row r="48" spans="1:6" x14ac:dyDescent="0.25">
      <c r="A48" s="14"/>
      <c r="B48" s="3" t="s">
        <v>48</v>
      </c>
      <c r="C48" s="14" t="s">
        <v>138</v>
      </c>
      <c r="D48" s="17">
        <v>76.400000000000006</v>
      </c>
      <c r="E48" s="17">
        <v>15.904</v>
      </c>
      <c r="F48" s="18">
        <f>E48*D48</f>
        <v>1215.0656000000001</v>
      </c>
    </row>
    <row r="49" spans="1:6" x14ac:dyDescent="0.25">
      <c r="A49" s="14"/>
      <c r="B49" s="3" t="s">
        <v>49</v>
      </c>
      <c r="C49" s="17"/>
      <c r="D49" s="17"/>
      <c r="E49" s="17"/>
      <c r="F49" s="17"/>
    </row>
    <row r="50" spans="1:6" x14ac:dyDescent="0.25">
      <c r="A50" s="14" t="s">
        <v>107</v>
      </c>
      <c r="B50" s="3" t="s">
        <v>50</v>
      </c>
      <c r="C50" s="17"/>
      <c r="D50" s="17"/>
      <c r="E50" s="17"/>
      <c r="F50" s="17"/>
    </row>
    <row r="51" spans="1:6" x14ac:dyDescent="0.25">
      <c r="A51" s="14"/>
      <c r="B51" s="3" t="s">
        <v>51</v>
      </c>
      <c r="C51" s="14" t="s">
        <v>138</v>
      </c>
      <c r="D51" s="17">
        <v>80.400000000000006</v>
      </c>
      <c r="E51" s="17">
        <v>3.5129999999999999</v>
      </c>
      <c r="F51" s="18">
        <f>E51*D51</f>
        <v>282.4452</v>
      </c>
    </row>
    <row r="52" spans="1:6" x14ac:dyDescent="0.25">
      <c r="A52" s="14" t="s">
        <v>52</v>
      </c>
      <c r="B52" s="3" t="s">
        <v>53</v>
      </c>
      <c r="C52" s="14" t="s">
        <v>138</v>
      </c>
      <c r="D52" s="17">
        <v>76.8</v>
      </c>
      <c r="E52" s="17">
        <v>3.5129999999999999</v>
      </c>
      <c r="F52" s="18">
        <f>E52*D52</f>
        <v>269.79839999999996</v>
      </c>
    </row>
    <row r="53" spans="1:6" x14ac:dyDescent="0.25">
      <c r="A53" s="17"/>
      <c r="B53" s="3" t="s">
        <v>55</v>
      </c>
      <c r="C53" s="17"/>
      <c r="D53" s="17"/>
      <c r="E53" s="17"/>
      <c r="F53" s="17"/>
    </row>
    <row r="54" spans="1:6" x14ac:dyDescent="0.25">
      <c r="A54" s="14" t="s">
        <v>54</v>
      </c>
      <c r="B54" s="3" t="s">
        <v>56</v>
      </c>
      <c r="C54" s="17"/>
      <c r="D54" s="17"/>
      <c r="E54" s="17"/>
      <c r="F54" s="17"/>
    </row>
    <row r="55" spans="1:6" x14ac:dyDescent="0.25">
      <c r="A55" s="3"/>
      <c r="B55" s="3" t="s">
        <v>57</v>
      </c>
      <c r="C55" s="14" t="s">
        <v>138</v>
      </c>
      <c r="D55" s="17">
        <v>54</v>
      </c>
      <c r="E55" s="17">
        <v>61.165999999999997</v>
      </c>
      <c r="F55" s="18">
        <f>E55*D55</f>
        <v>3302.9639999999999</v>
      </c>
    </row>
    <row r="56" spans="1:6" ht="14.25" x14ac:dyDescent="0.25">
      <c r="A56" s="3"/>
      <c r="B56" s="4" t="s">
        <v>58</v>
      </c>
      <c r="C56" s="17"/>
      <c r="D56" s="17"/>
      <c r="E56" s="17"/>
      <c r="F56" s="16">
        <f>SUM(F45:F55)</f>
        <v>8627.6437999999998</v>
      </c>
    </row>
    <row r="57" spans="1:6" ht="15" customHeight="1" x14ac:dyDescent="0.25">
      <c r="A57" s="30" t="s">
        <v>141</v>
      </c>
      <c r="B57" s="31"/>
      <c r="C57" s="31"/>
      <c r="D57" s="31"/>
      <c r="E57" s="31"/>
      <c r="F57" s="32"/>
    </row>
    <row r="58" spans="1:6" x14ac:dyDescent="0.25">
      <c r="A58" s="14" t="s">
        <v>108</v>
      </c>
      <c r="B58" s="3" t="s">
        <v>129</v>
      </c>
      <c r="C58" s="5" t="s">
        <v>22</v>
      </c>
      <c r="D58" s="14">
        <v>50</v>
      </c>
      <c r="E58" s="14">
        <v>2.6589999999999998</v>
      </c>
      <c r="F58" s="14">
        <f>E58*D58</f>
        <v>132.94999999999999</v>
      </c>
    </row>
    <row r="59" spans="1:6" x14ac:dyDescent="0.25">
      <c r="A59" s="14" t="s">
        <v>61</v>
      </c>
      <c r="B59" s="3" t="s">
        <v>62</v>
      </c>
      <c r="C59" s="5" t="s">
        <v>22</v>
      </c>
      <c r="D59" s="14">
        <v>25</v>
      </c>
      <c r="E59" s="14">
        <v>7.0869999999999997</v>
      </c>
      <c r="F59" s="14">
        <f t="shared" ref="F59:F62" si="2">E59*D59</f>
        <v>177.17499999999998</v>
      </c>
    </row>
    <row r="60" spans="1:6" x14ac:dyDescent="0.25">
      <c r="A60" s="14" t="s">
        <v>109</v>
      </c>
      <c r="B60" s="3" t="s">
        <v>63</v>
      </c>
      <c r="C60" s="5" t="s">
        <v>22</v>
      </c>
      <c r="D60" s="14">
        <v>18</v>
      </c>
      <c r="E60" s="14">
        <v>8.7349999999999994</v>
      </c>
      <c r="F60" s="14">
        <f t="shared" si="2"/>
        <v>157.22999999999999</v>
      </c>
    </row>
    <row r="61" spans="1:6" x14ac:dyDescent="0.25">
      <c r="A61" s="14" t="s">
        <v>90</v>
      </c>
      <c r="B61" s="3" t="s">
        <v>64</v>
      </c>
      <c r="C61" s="5" t="s">
        <v>14</v>
      </c>
      <c r="D61" s="14">
        <v>12</v>
      </c>
      <c r="E61" s="14">
        <v>142.245</v>
      </c>
      <c r="F61" s="14">
        <f t="shared" si="2"/>
        <v>1706.94</v>
      </c>
    </row>
    <row r="62" spans="1:6" x14ac:dyDescent="0.25">
      <c r="A62" s="14" t="s">
        <v>110</v>
      </c>
      <c r="B62" s="3" t="s">
        <v>91</v>
      </c>
      <c r="C62" s="5" t="s">
        <v>14</v>
      </c>
      <c r="D62" s="14">
        <v>4</v>
      </c>
      <c r="E62" s="14">
        <v>96.242000000000004</v>
      </c>
      <c r="F62" s="14">
        <f t="shared" si="2"/>
        <v>384.96800000000002</v>
      </c>
    </row>
    <row r="63" spans="1:6" x14ac:dyDescent="0.25">
      <c r="A63" s="14"/>
      <c r="B63" s="3" t="s">
        <v>65</v>
      </c>
      <c r="C63" s="5"/>
      <c r="D63" s="14"/>
      <c r="E63" s="14"/>
      <c r="F63" s="14"/>
    </row>
    <row r="64" spans="1:6" x14ac:dyDescent="0.25">
      <c r="A64" s="14" t="s">
        <v>111</v>
      </c>
      <c r="B64" s="3" t="s">
        <v>66</v>
      </c>
      <c r="C64" s="5" t="s">
        <v>67</v>
      </c>
      <c r="D64" s="14">
        <v>4</v>
      </c>
      <c r="E64" s="14">
        <v>350</v>
      </c>
      <c r="F64" s="14">
        <f>E64*D64</f>
        <v>1400</v>
      </c>
    </row>
    <row r="65" spans="1:6" x14ac:dyDescent="0.25">
      <c r="A65" s="14" t="s">
        <v>112</v>
      </c>
      <c r="B65" s="3" t="s">
        <v>113</v>
      </c>
      <c r="C65" s="5" t="s">
        <v>26</v>
      </c>
      <c r="D65" s="14">
        <v>4</v>
      </c>
      <c r="E65" s="14">
        <v>35</v>
      </c>
      <c r="F65" s="14">
        <f>E65*D65</f>
        <v>140</v>
      </c>
    </row>
    <row r="66" spans="1:6" x14ac:dyDescent="0.25">
      <c r="A66" s="14" t="s">
        <v>114</v>
      </c>
      <c r="B66" s="3" t="s">
        <v>115</v>
      </c>
      <c r="C66" s="5" t="s">
        <v>14</v>
      </c>
      <c r="D66" s="14">
        <v>12</v>
      </c>
      <c r="E66" s="14">
        <v>52</v>
      </c>
      <c r="F66" s="14">
        <f>E66*D66</f>
        <v>624</v>
      </c>
    </row>
    <row r="67" spans="1:6" ht="14.25" x14ac:dyDescent="0.25">
      <c r="A67" s="3"/>
      <c r="B67" s="4" t="s">
        <v>68</v>
      </c>
      <c r="C67" s="3"/>
      <c r="D67" s="14"/>
      <c r="E67" s="14"/>
      <c r="F67" s="13">
        <f>SUM(F58:F66)</f>
        <v>4723.2629999999999</v>
      </c>
    </row>
    <row r="68" spans="1:6" ht="15" customHeight="1" x14ac:dyDescent="0.25">
      <c r="A68" s="33" t="s">
        <v>142</v>
      </c>
      <c r="B68" s="34"/>
      <c r="C68" s="34"/>
      <c r="D68" s="34"/>
      <c r="E68" s="34"/>
      <c r="F68" s="35"/>
    </row>
    <row r="69" spans="1:6" x14ac:dyDescent="0.25">
      <c r="A69" s="14"/>
      <c r="B69" s="3" t="s">
        <v>70</v>
      </c>
      <c r="C69" s="3"/>
      <c r="D69" s="3"/>
      <c r="E69" s="3"/>
      <c r="F69" s="3"/>
    </row>
    <row r="70" spans="1:6" x14ac:dyDescent="0.25">
      <c r="A70" s="14" t="s">
        <v>69</v>
      </c>
      <c r="B70" s="3" t="s">
        <v>71</v>
      </c>
      <c r="C70" s="14" t="s">
        <v>22</v>
      </c>
      <c r="D70" s="14">
        <v>100</v>
      </c>
      <c r="E70" s="14">
        <v>0.82899999999999996</v>
      </c>
      <c r="F70" s="14">
        <f>E70*D70</f>
        <v>82.899999999999991</v>
      </c>
    </row>
    <row r="71" spans="1:6" x14ac:dyDescent="0.25">
      <c r="A71" s="14" t="s">
        <v>116</v>
      </c>
      <c r="B71" s="3" t="s">
        <v>72</v>
      </c>
      <c r="C71" s="14" t="s">
        <v>22</v>
      </c>
      <c r="D71" s="14">
        <v>188</v>
      </c>
      <c r="E71" s="14">
        <v>0.72399999999999998</v>
      </c>
      <c r="F71" s="14">
        <f>E71*D71</f>
        <v>136.11199999999999</v>
      </c>
    </row>
    <row r="72" spans="1:6" x14ac:dyDescent="0.25">
      <c r="A72" s="14" t="s">
        <v>117</v>
      </c>
      <c r="B72" s="3" t="s">
        <v>73</v>
      </c>
      <c r="C72" s="14" t="s">
        <v>14</v>
      </c>
      <c r="D72" s="14">
        <v>20</v>
      </c>
      <c r="E72" s="14">
        <v>5.9779999999999998</v>
      </c>
      <c r="F72" s="14">
        <f>E72*D72</f>
        <v>119.56</v>
      </c>
    </row>
    <row r="73" spans="1:6" x14ac:dyDescent="0.25">
      <c r="A73" s="14" t="s">
        <v>118</v>
      </c>
      <c r="B73" s="3" t="s">
        <v>74</v>
      </c>
      <c r="C73" s="14" t="s">
        <v>14</v>
      </c>
      <c r="D73" s="14">
        <v>8</v>
      </c>
      <c r="E73" s="14">
        <v>7.7030000000000003</v>
      </c>
      <c r="F73" s="14">
        <f>E73*D73</f>
        <v>61.624000000000002</v>
      </c>
    </row>
    <row r="74" spans="1:6" x14ac:dyDescent="0.25">
      <c r="A74" s="14" t="s">
        <v>119</v>
      </c>
      <c r="B74" s="3" t="s">
        <v>75</v>
      </c>
      <c r="C74" s="14" t="s">
        <v>14</v>
      </c>
      <c r="D74" s="14">
        <v>16</v>
      </c>
      <c r="E74" s="14">
        <v>5.9779999999999998</v>
      </c>
      <c r="F74" s="14">
        <f>E74*D74</f>
        <v>95.647999999999996</v>
      </c>
    </row>
    <row r="75" spans="1:6" x14ac:dyDescent="0.25">
      <c r="A75" s="14"/>
      <c r="B75" s="3" t="s">
        <v>76</v>
      </c>
      <c r="C75" s="14"/>
      <c r="D75" s="14"/>
      <c r="E75" s="14"/>
      <c r="F75" s="14"/>
    </row>
    <row r="76" spans="1:6" x14ac:dyDescent="0.25">
      <c r="A76" s="14" t="s">
        <v>120</v>
      </c>
      <c r="B76" s="3" t="s">
        <v>77</v>
      </c>
      <c r="C76" s="14" t="s">
        <v>26</v>
      </c>
      <c r="D76" s="14">
        <v>4</v>
      </c>
      <c r="E76" s="14">
        <v>72.81</v>
      </c>
      <c r="F76" s="14">
        <f>E76*D76</f>
        <v>291.24</v>
      </c>
    </row>
    <row r="77" spans="1:6" x14ac:dyDescent="0.25">
      <c r="A77" s="14"/>
      <c r="B77" s="3" t="s">
        <v>78</v>
      </c>
      <c r="C77" s="14"/>
      <c r="D77" s="14"/>
      <c r="E77" s="14"/>
      <c r="F77" s="14"/>
    </row>
    <row r="78" spans="1:6" x14ac:dyDescent="0.25">
      <c r="A78" s="14" t="s">
        <v>121</v>
      </c>
      <c r="B78" s="3" t="s">
        <v>79</v>
      </c>
      <c r="C78" s="14" t="s">
        <v>14</v>
      </c>
      <c r="D78" s="14">
        <v>88</v>
      </c>
      <c r="E78" s="14">
        <v>9.8569999999999993</v>
      </c>
      <c r="F78" s="14">
        <f>E78*D78</f>
        <v>867.41599999999994</v>
      </c>
    </row>
    <row r="79" spans="1:6" x14ac:dyDescent="0.25">
      <c r="A79" s="14"/>
      <c r="B79" s="3" t="s">
        <v>80</v>
      </c>
      <c r="C79" s="14"/>
      <c r="D79" s="14"/>
      <c r="E79" s="14"/>
      <c r="F79" s="14"/>
    </row>
    <row r="80" spans="1:6" x14ac:dyDescent="0.25">
      <c r="A80" s="14" t="s">
        <v>122</v>
      </c>
      <c r="B80" s="3" t="s">
        <v>81</v>
      </c>
      <c r="C80" s="14" t="s">
        <v>14</v>
      </c>
      <c r="D80" s="14">
        <v>12</v>
      </c>
      <c r="E80" s="14">
        <v>11.154999999999999</v>
      </c>
      <c r="F80" s="14">
        <f>E80*D80</f>
        <v>133.85999999999999</v>
      </c>
    </row>
    <row r="81" spans="1:6" x14ac:dyDescent="0.25">
      <c r="A81" s="14"/>
      <c r="B81" s="3" t="s">
        <v>82</v>
      </c>
      <c r="C81" s="14"/>
      <c r="D81" s="14"/>
      <c r="E81" s="14"/>
      <c r="F81" s="14"/>
    </row>
    <row r="82" spans="1:6" x14ac:dyDescent="0.25">
      <c r="A82" s="14" t="s">
        <v>123</v>
      </c>
      <c r="B82" s="3" t="s">
        <v>83</v>
      </c>
      <c r="C82" s="14" t="s">
        <v>14</v>
      </c>
      <c r="D82" s="14">
        <v>4</v>
      </c>
      <c r="E82" s="14">
        <v>78.066999999999993</v>
      </c>
      <c r="F82" s="14">
        <f>E82*D82</f>
        <v>312.26799999999997</v>
      </c>
    </row>
    <row r="83" spans="1:6" ht="14.25" x14ac:dyDescent="0.25">
      <c r="A83" s="14"/>
      <c r="B83" s="4" t="s">
        <v>84</v>
      </c>
      <c r="C83" s="14"/>
      <c r="D83" s="14"/>
      <c r="E83" s="14"/>
      <c r="F83" s="13">
        <f>SUM(F70:F82)</f>
        <v>2100.6279999999997</v>
      </c>
    </row>
    <row r="84" spans="1:6" ht="15" customHeight="1" x14ac:dyDescent="0.25">
      <c r="A84" s="33" t="s">
        <v>143</v>
      </c>
      <c r="B84" s="36"/>
      <c r="C84" s="36"/>
      <c r="D84" s="36"/>
      <c r="E84" s="36"/>
      <c r="F84" s="37"/>
    </row>
    <row r="85" spans="1:6" x14ac:dyDescent="0.25">
      <c r="A85" s="14"/>
      <c r="B85" s="3" t="s">
        <v>85</v>
      </c>
      <c r="C85" s="14"/>
      <c r="D85" s="14"/>
      <c r="E85" s="14"/>
      <c r="F85" s="14"/>
    </row>
    <row r="86" spans="1:6" x14ac:dyDescent="0.25">
      <c r="A86" s="14" t="s">
        <v>124</v>
      </c>
      <c r="B86" s="3" t="s">
        <v>86</v>
      </c>
      <c r="C86" s="14" t="s">
        <v>14</v>
      </c>
      <c r="D86" s="14">
        <v>4</v>
      </c>
      <c r="E86" s="14">
        <v>100.042</v>
      </c>
      <c r="F86" s="14">
        <f>E86*D86</f>
        <v>400.16800000000001</v>
      </c>
    </row>
    <row r="87" spans="1:6" x14ac:dyDescent="0.25">
      <c r="A87" s="14"/>
      <c r="B87" s="3" t="s">
        <v>85</v>
      </c>
      <c r="C87" s="14"/>
      <c r="D87" s="14"/>
      <c r="E87" s="14"/>
      <c r="F87" s="14"/>
    </row>
    <row r="88" spans="1:6" x14ac:dyDescent="0.25">
      <c r="A88" s="14" t="s">
        <v>125</v>
      </c>
      <c r="B88" s="3" t="s">
        <v>87</v>
      </c>
      <c r="C88" s="14" t="s">
        <v>14</v>
      </c>
      <c r="D88" s="14">
        <v>4</v>
      </c>
      <c r="E88" s="14">
        <v>90.983000000000004</v>
      </c>
      <c r="F88" s="14">
        <f>E88*D88</f>
        <v>363.93200000000002</v>
      </c>
    </row>
    <row r="89" spans="1:6" ht="14.25" x14ac:dyDescent="0.25">
      <c r="A89" s="3"/>
      <c r="B89" s="4" t="s">
        <v>88</v>
      </c>
      <c r="C89" s="14"/>
      <c r="D89" s="14"/>
      <c r="E89" s="14"/>
      <c r="F89" s="13">
        <f>SUM(F86:F88)</f>
        <v>764.1</v>
      </c>
    </row>
    <row r="90" spans="1:6" ht="14.25" x14ac:dyDescent="0.25">
      <c r="A90" s="3"/>
      <c r="B90" s="4" t="s">
        <v>126</v>
      </c>
      <c r="C90" s="14"/>
      <c r="D90" s="14"/>
      <c r="E90" s="14"/>
      <c r="F90" s="16">
        <f>F89+F83+F67+F56+F41+F31</f>
        <v>18613.861520000002</v>
      </c>
    </row>
    <row r="91" spans="1:6" ht="14.25" x14ac:dyDescent="0.25">
      <c r="A91" s="3"/>
      <c r="B91" s="19" t="s">
        <v>59</v>
      </c>
      <c r="C91" s="8"/>
      <c r="D91" s="8">
        <v>0.13300000000000001</v>
      </c>
      <c r="E91" s="3"/>
      <c r="F91" s="6">
        <f>F90*13.3%</f>
        <v>2475.6435821600003</v>
      </c>
    </row>
    <row r="92" spans="1:6" ht="14.25" x14ac:dyDescent="0.25">
      <c r="A92" s="3"/>
      <c r="B92" s="8"/>
      <c r="C92" s="8"/>
      <c r="D92" s="8"/>
      <c r="E92" s="3"/>
      <c r="F92" s="6">
        <f>SUM(F90:F91)</f>
        <v>21089.505102160001</v>
      </c>
    </row>
    <row r="93" spans="1:6" ht="14.25" x14ac:dyDescent="0.25">
      <c r="A93" s="3"/>
      <c r="B93" s="25" t="s">
        <v>60</v>
      </c>
      <c r="C93" s="25"/>
      <c r="D93" s="25"/>
      <c r="E93" s="9">
        <v>0.11</v>
      </c>
      <c r="F93" s="6">
        <f>F92*11%</f>
        <v>2319.8455612376001</v>
      </c>
    </row>
    <row r="94" spans="1:6" ht="14.25" x14ac:dyDescent="0.25">
      <c r="A94" s="3"/>
      <c r="B94" s="3"/>
      <c r="C94" s="4"/>
      <c r="D94" s="3"/>
      <c r="E94" s="3"/>
      <c r="F94" s="7">
        <f>SUM(F92:F93)</f>
        <v>23409.350663397599</v>
      </c>
    </row>
    <row r="95" spans="1:6" ht="14.25" x14ac:dyDescent="0.25">
      <c r="A95" s="3"/>
      <c r="B95" s="3" t="s">
        <v>92</v>
      </c>
      <c r="C95" s="10">
        <v>0.2</v>
      </c>
      <c r="D95" s="3"/>
      <c r="E95" s="3"/>
      <c r="F95" s="7">
        <f>F94*20%</f>
        <v>4681.8701326795199</v>
      </c>
    </row>
    <row r="96" spans="1:6" ht="14.25" x14ac:dyDescent="0.25">
      <c r="A96" s="4"/>
      <c r="B96" s="4" t="s">
        <v>127</v>
      </c>
      <c r="C96" s="3"/>
      <c r="D96" s="3"/>
      <c r="E96" s="3"/>
      <c r="F96" s="7">
        <f>SUM(F94:F95)</f>
        <v>28091.220796077119</v>
      </c>
    </row>
    <row r="97" spans="1:6" ht="14.25" x14ac:dyDescent="0.25">
      <c r="A97" s="21"/>
      <c r="B97" s="21"/>
      <c r="C97" s="22"/>
      <c r="D97" s="22"/>
      <c r="E97" s="22"/>
      <c r="F97" s="23"/>
    </row>
    <row r="98" spans="1:6" ht="14.25" x14ac:dyDescent="0.25">
      <c r="A98" s="21"/>
      <c r="B98" s="21"/>
      <c r="C98" s="22"/>
      <c r="D98" s="22"/>
      <c r="E98" s="22"/>
      <c r="F98" s="23"/>
    </row>
    <row r="100" spans="1:6" ht="17.25" x14ac:dyDescent="0.3">
      <c r="A100" s="24" t="s">
        <v>145</v>
      </c>
      <c r="B100" s="24"/>
      <c r="C100" s="24"/>
      <c r="D100" s="24"/>
      <c r="E100" s="24"/>
      <c r="F100" s="24"/>
    </row>
    <row r="101" spans="1:6" ht="17.25" x14ac:dyDescent="0.3">
      <c r="A101" s="20"/>
      <c r="B101" s="20"/>
      <c r="C101" s="20"/>
      <c r="D101" s="20"/>
      <c r="E101" s="20"/>
      <c r="F101" s="20"/>
    </row>
    <row r="103" spans="1:6" ht="17.25" x14ac:dyDescent="0.3">
      <c r="A103" s="20" t="s">
        <v>144</v>
      </c>
      <c r="B103" s="20"/>
      <c r="C103" s="20"/>
      <c r="D103" s="20"/>
      <c r="E103" s="20"/>
      <c r="F103" s="20"/>
    </row>
  </sheetData>
  <mergeCells count="12">
    <mergeCell ref="A100:F100"/>
    <mergeCell ref="B93:D93"/>
    <mergeCell ref="A1:F1"/>
    <mergeCell ref="A2:F2"/>
    <mergeCell ref="A3:F3"/>
    <mergeCell ref="A4:F4"/>
    <mergeCell ref="A7:F7"/>
    <mergeCell ref="A32:F32"/>
    <mergeCell ref="A42:F42"/>
    <mergeCell ref="A57:F57"/>
    <mergeCell ref="A68:F68"/>
    <mergeCell ref="A84:F84"/>
  </mergeCells>
  <printOptions horizontalCentered="1"/>
  <pageMargins left="3.937007874015748E-2" right="3.937007874015748E-2" top="3.937007874015748E-2" bottom="3.937007874015748E-2" header="3.937007874015748E-2" footer="3.937007874015748E-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Զուգարան</vt:lpstr>
      <vt:lpstr>Զուգարան!Заголовки_для_печати</vt:lpstr>
      <vt:lpstr>Զուգարան!Область_печати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User</cp:lastModifiedBy>
  <cp:lastPrinted>2025-10-14T13:16:40Z</cp:lastPrinted>
  <dcterms:created xsi:type="dcterms:W3CDTF">2024-11-21T14:48:53Z</dcterms:created>
  <dcterms:modified xsi:type="dcterms:W3CDTF">2025-10-14T13:16:43Z</dcterms:modified>
</cp:coreProperties>
</file>